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Лист1!$8:$9</definedName>
    <definedName name="_xlnm.Print_Area" localSheetId="0">Лист1!$A$1:$O$43</definedName>
  </definedNames>
  <calcPr calcId="162913"/>
</workbook>
</file>

<file path=xl/calcChain.xml><?xml version="1.0" encoding="utf-8"?>
<calcChain xmlns="http://schemas.openxmlformats.org/spreadsheetml/2006/main">
  <c r="M13" i="1" l="1"/>
  <c r="M14" i="1"/>
  <c r="M16" i="1"/>
  <c r="M17" i="1"/>
  <c r="M18" i="1"/>
  <c r="M19" i="1"/>
  <c r="M20" i="1"/>
  <c r="M22" i="1"/>
  <c r="M23" i="1"/>
  <c r="M24" i="1"/>
  <c r="M25" i="1"/>
  <c r="M26" i="1"/>
  <c r="M27" i="1"/>
  <c r="M29" i="1"/>
  <c r="M30" i="1"/>
  <c r="M31" i="1"/>
  <c r="M32" i="1"/>
  <c r="M33" i="1"/>
  <c r="M34" i="1"/>
  <c r="M35" i="1"/>
  <c r="M40" i="1"/>
  <c r="M10" i="1"/>
  <c r="K13" i="1"/>
  <c r="K14" i="1"/>
  <c r="K16" i="1"/>
  <c r="K17" i="1"/>
  <c r="K18" i="1"/>
  <c r="K19" i="1"/>
  <c r="K20" i="1"/>
  <c r="K22" i="1"/>
  <c r="K23" i="1"/>
  <c r="K24" i="1"/>
  <c r="K25" i="1"/>
  <c r="K26" i="1"/>
  <c r="K27" i="1"/>
  <c r="K29" i="1"/>
  <c r="K30" i="1"/>
  <c r="K31" i="1"/>
  <c r="K32" i="1"/>
  <c r="K33" i="1"/>
  <c r="K34" i="1"/>
  <c r="K35" i="1"/>
  <c r="K38" i="1"/>
  <c r="K40" i="1"/>
  <c r="K10" i="1"/>
  <c r="I13" i="1"/>
  <c r="I14" i="1"/>
  <c r="I16" i="1"/>
  <c r="I18" i="1"/>
  <c r="I19" i="1"/>
  <c r="I20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40" i="1"/>
  <c r="I10" i="1"/>
  <c r="N40" i="1" l="1"/>
  <c r="O40" i="1"/>
  <c r="E41" i="1" l="1"/>
  <c r="M41" i="1" l="1"/>
  <c r="K41" i="1"/>
  <c r="I41" i="1"/>
  <c r="L41" i="1"/>
  <c r="J41" i="1"/>
  <c r="O38" i="1"/>
  <c r="N38" i="1"/>
  <c r="O31" i="1"/>
  <c r="N31" i="1"/>
  <c r="G31" i="1"/>
  <c r="G37" i="1" l="1"/>
  <c r="G38" i="1"/>
  <c r="G35" i="1"/>
  <c r="G36" i="1"/>
  <c r="H41" i="1"/>
  <c r="F41" i="1"/>
  <c r="O42" i="1" l="1"/>
  <c r="N42" i="1"/>
  <c r="O11" i="1" l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2" i="1"/>
  <c r="O33" i="1"/>
  <c r="O34" i="1"/>
  <c r="O35" i="1"/>
  <c r="O36" i="1"/>
  <c r="O37" i="1"/>
  <c r="O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2" i="1"/>
  <c r="N33" i="1"/>
  <c r="N34" i="1"/>
  <c r="N35" i="1"/>
  <c r="N36" i="1"/>
  <c r="N37" i="1"/>
  <c r="N10" i="1"/>
  <c r="L43" i="1"/>
  <c r="J43" i="1"/>
  <c r="O43" i="1" l="1"/>
  <c r="O41" i="1"/>
  <c r="N41" i="1" l="1"/>
  <c r="H43" i="1" l="1"/>
  <c r="N43" i="1" s="1"/>
  <c r="G33" i="1"/>
  <c r="D41" i="1" l="1"/>
  <c r="G27" i="1"/>
  <c r="G28" i="1"/>
  <c r="G29" i="1"/>
  <c r="G30" i="1"/>
  <c r="G34" i="1"/>
  <c r="G22" i="1"/>
  <c r="G23" i="1"/>
  <c r="G24" i="1"/>
  <c r="G25" i="1"/>
  <c r="G26" i="1"/>
  <c r="G18" i="1"/>
  <c r="G19" i="1"/>
  <c r="G20" i="1"/>
  <c r="G41" i="1" l="1"/>
  <c r="G17" i="1"/>
  <c r="G16" i="1"/>
  <c r="G15" i="1"/>
  <c r="G14" i="1"/>
  <c r="G13" i="1"/>
  <c r="G12" i="1"/>
  <c r="G11" i="1"/>
  <c r="G10" i="1"/>
  <c r="F43" i="1"/>
  <c r="G32" i="1" l="1"/>
  <c r="G21" i="1"/>
</calcChain>
</file>

<file path=xl/sharedStrings.xml><?xml version="1.0" encoding="utf-8"?>
<sst xmlns="http://schemas.openxmlformats.org/spreadsheetml/2006/main" count="144" uniqueCount="113">
  <si>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</si>
  <si>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</si>
  <si>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</si>
  <si>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</si>
  <si>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</si>
  <si>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</si>
  <si>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</si>
  <si>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</si>
  <si>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</si>
  <si>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</si>
  <si>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</si>
  <si>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</si>
  <si>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</si>
  <si>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</si>
  <si>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</si>
  <si>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</si>
  <si>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</si>
  <si>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</si>
  <si>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</si>
  <si>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</si>
  <si>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</si>
  <si>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</si>
  <si>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</si>
  <si>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</si>
  <si>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</si>
  <si>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</si>
  <si>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</si>
  <si>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</si>
  <si>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</si>
  <si>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№274 от  27.05.2014                   (с изм. от 29.03.2016 №115)</t>
  </si>
  <si>
    <t>№328 от  10.06.2014            (с изм. от 28.03.2016 №114)</t>
  </si>
  <si>
    <t>№383 от  30.06.2014           (с изм. от 01.07.2015 №326)</t>
  </si>
  <si>
    <t>№78 от  18.02.2014                (с изм. от 01.03.2016 №73)</t>
  </si>
  <si>
    <t>№375 от  03.09.2013             (с изм. от 03.08.2015 №381)</t>
  </si>
  <si>
    <t>х</t>
  </si>
  <si>
    <t>№407 от  22.07.2014                          (с изм. от 17.11.2015 №569)</t>
  </si>
  <si>
    <t>№237 от  25.04.2014                  (с изм. от 20.05.2016 №199)</t>
  </si>
  <si>
    <t>№583 от  25.12.2013               (с изм. от 31.05.2016 №237)</t>
  </si>
  <si>
    <t xml:space="preserve"> №656 от  31.12.2015             (с изм. от 06.06.2016 №254)</t>
  </si>
  <si>
    <t>№315 от  29.05.2014              (с изм. от 29.04.2016 №177)</t>
  </si>
  <si>
    <t>№448 от  28.07.2014             (с изм. от 27.05.2016 №209)</t>
  </si>
  <si>
    <t xml:space="preserve"> №467 от 15.08.2014             (с изм. от 01.06.2016 №245)</t>
  </si>
  <si>
    <t>№65 от  12.02.2016             (с изм. от 16.06.2016 №273)</t>
  </si>
  <si>
    <t>№650 от  30.12.2015            (с изм. от 10.06.2016 №259)</t>
  </si>
  <si>
    <t>№457 от  01.08.2014               (с изм. от 08.07.2016 №293)</t>
  </si>
  <si>
    <t>№188 от 10.04.2014         (с изм. от 12.07.2016 №296)</t>
  </si>
  <si>
    <t>№404 от 18.07.2014          (с изм. от 25.12.2015 №623)</t>
  </si>
  <si>
    <t>№236 от  24.04.2014                 (с изм. от 15.07.2015 №320)</t>
  </si>
  <si>
    <t>№225 от  24.04.2014                 (с изм. от 09.08.2016 №340)</t>
  </si>
  <si>
    <t>№335 от  11.06.2014            (с изм. от 13.07.2016 №315)</t>
  </si>
  <si>
    <t>Обеспечение градостроительной деятельности на территории Забайкальского края</t>
  </si>
  <si>
    <t>№480 от  30.10.2013                   (с изм. от 22.09.2016 №386)</t>
  </si>
  <si>
    <t xml:space="preserve">№197 от  19.05.2016   (с изм. от 08.09.2016 №378) </t>
  </si>
  <si>
    <t>№58 от  04.02.2016 (с изм. от 28.07.2016 №332)</t>
  </si>
  <si>
    <t xml:space="preserve"> №220 от  23.04.2014                   (с изм. от 13.10.2016 №397)</t>
  </si>
  <si>
    <t>№465 от 28.10.2013                  (с изм. от 25.10.2016 №402)</t>
  </si>
  <si>
    <t xml:space="preserve">№372 от  30.06.2014 (с изм. от 21.10.2016 №400) </t>
  </si>
  <si>
    <t>№314 от  29.05.2014 (с изм. от 25.10.2016 №415)</t>
  </si>
  <si>
    <t xml:space="preserve"> №381 от 30.06.2014                   (с изм. от 28.10.2016 №419)</t>
  </si>
  <si>
    <t>закон к паспорту ГП, % гр.4/гр.3</t>
  </si>
  <si>
    <t>Наименование</t>
  </si>
  <si>
    <t>код</t>
  </si>
  <si>
    <t>Процент исполнения</t>
  </si>
  <si>
    <t>29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</si>
  <si>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</si>
  <si>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</si>
  <si>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</si>
  <si>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</si>
  <si>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-</t>
  </si>
  <si>
    <t>Управление государственными финансами и государственным долгом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</si>
  <si>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</si>
  <si>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</si>
  <si>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</si>
  <si>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</si>
  <si>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</si>
  <si>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</si>
  <si>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</si>
  <si>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</si>
  <si>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Развитие культуры в Забайкальском крае</t>
  </si>
  <si>
    <t>Социальная поддержка граждан</t>
  </si>
  <si>
    <t>Устойчивое развитие сельских территорий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</si>
  <si>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</si>
  <si>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</si>
  <si>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Доступная среда</t>
  </si>
  <si>
    <t>Исполнено к          паспорту ГП, % (гр.9/гр.3)</t>
  </si>
  <si>
    <t>к уточненным ассигнованиям (гр.9/гр.7)</t>
  </si>
  <si>
    <t>Уточненные бюджетные ассигнования к паспорту ГП, % (гр.7/гр.3)</t>
  </si>
  <si>
    <t>закон к паспорту ГП, % (гр.5/гр.3)</t>
  </si>
  <si>
    <t xml:space="preserve">к Заключению от 29.05.2020 </t>
  </si>
  <si>
    <t>2019 год</t>
  </si>
  <si>
    <t>Анализ исполнения бюджета Забайкальского края в 2019 году по бюджетным ассигнованиям на реализацию государственных программ Забайкальского края и непрограммную деятельность</t>
  </si>
  <si>
    <t>Утверждено паспортом ГП по состоянию на 31.12.2019</t>
  </si>
  <si>
    <t>Уточненные бюджетные ассигнования</t>
  </si>
  <si>
    <t>Исполнено в 2019 году</t>
  </si>
  <si>
    <t xml:space="preserve">Утверждено Законом от 25.12.2018 №1668-ЗЗК       </t>
  </si>
  <si>
    <t xml:space="preserve">Утверждено Законом от 27.12.2019 №1779-ЗЗК </t>
  </si>
  <si>
    <t>к утвержденным Законом №1779-ЗЗК ассигнованиям (гр.9/гр.5)</t>
  </si>
  <si>
    <t xml:space="preserve">Комплексные меры по улучшению наркологической ситуации в Забайкальском крае </t>
  </si>
  <si>
    <t xml:space="preserve">Государственная программа по оказанию содействия добровольному переселению в Забайкальский край соотечественников, проживающих за рубежом </t>
  </si>
  <si>
    <t xml:space="preserve">Формирование современной городской среды </t>
  </si>
  <si>
    <t>в 3,5 раза</t>
  </si>
  <si>
    <t>в 2,4 раза</t>
  </si>
  <si>
    <t>в 3,6 раза</t>
  </si>
  <si>
    <t>в 1,6 раза</t>
  </si>
  <si>
    <t>в 1,8 раза</t>
  </si>
  <si>
    <t>в 2,6 раза</t>
  </si>
  <si>
    <t>в 2,1 раза</t>
  </si>
  <si>
    <t>в 5,3 раза</t>
  </si>
  <si>
    <t>в 2,3 раза</t>
  </si>
  <si>
    <t>в 2,0 раза</t>
  </si>
  <si>
    <t>в 4,9 раза</t>
  </si>
  <si>
    <t>Приложение №12</t>
  </si>
  <si>
    <t>№ 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</si>
</sst>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1" fillId="2" borderId="0" xfId="0" applyFont="1" applyFill="1"/>
    <xf numFmtId="0" fontId="1" fillId="0" borderId="0" xfId="0" applyFont="1" applyAlignment="1"/>
    <xf numFmtId="0" fontId="3" fillId="0" borderId="0" xfId="0" applyFont="1"/>
    <xf numFmtId="0" fontId="0" fillId="0" borderId="0" xfId="0" applyFill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16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 readingOrder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zoomScaleNormal="100" workbookViewId="0">
      <selection activeCell="F6" sqref="F6:O6"/>
    </sheetView>
  </sheetViews>
  <sheetFormatPr defaultRowHeight="15" x14ac:dyDescent="0.25"/>
  <cols>
    <col min="1" max="1" width="34.28515625" customWidth="1"/>
    <col min="2" max="2" width="4.28515625" customWidth="1"/>
    <col min="3" max="3" width="11.5703125" style="2" hidden="1" customWidth="1"/>
    <col min="4" max="4" width="13.5703125" style="2" hidden="1" customWidth="1"/>
    <col min="5" max="5" width="12.85546875" style="2" customWidth="1"/>
    <col min="6" max="6" width="12.5703125" style="2" customWidth="1"/>
    <col min="7" max="7" width="9" hidden="1" customWidth="1"/>
    <col min="8" max="8" width="12.7109375" customWidth="1"/>
    <col min="9" max="9" width="9" customWidth="1"/>
    <col min="10" max="10" width="12.7109375" style="7" customWidth="1"/>
    <col min="11" max="11" width="12.5703125" customWidth="1"/>
    <col min="12" max="12" width="12.5703125" style="7" customWidth="1"/>
    <col min="13" max="13" width="9.7109375" customWidth="1"/>
    <col min="14" max="14" width="11.28515625" customWidth="1"/>
    <col min="16" max="16" width="12.5703125" bestFit="1" customWidth="1"/>
  </cols>
  <sheetData>
    <row r="1" spans="1:16" x14ac:dyDescent="0.25">
      <c r="A1" s="57"/>
      <c r="B1" s="57"/>
      <c r="C1" s="57"/>
      <c r="D1" s="57"/>
      <c r="E1" s="58" t="s">
        <v>111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6" x14ac:dyDescent="0.25">
      <c r="A2" s="57"/>
      <c r="B2" s="57"/>
      <c r="C2" s="57"/>
      <c r="D2" s="57"/>
      <c r="E2" s="58" t="s">
        <v>88</v>
      </c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6" x14ac:dyDescent="0.25">
      <c r="A3" s="57"/>
      <c r="B3" s="57"/>
      <c r="C3" s="57"/>
      <c r="D3" s="57"/>
      <c r="E3" s="58" t="s">
        <v>112</v>
      </c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6" ht="0.75" customHeight="1" x14ac:dyDescent="0.25">
      <c r="A4" s="1"/>
      <c r="B4" s="1"/>
      <c r="C4" s="4"/>
      <c r="D4" s="4"/>
      <c r="E4" s="5"/>
      <c r="F4" s="5"/>
      <c r="G4" s="5"/>
    </row>
    <row r="5" spans="1:16" ht="38.25" customHeight="1" x14ac:dyDescent="0.25">
      <c r="A5" s="49" t="s">
        <v>90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6" ht="13.5" customHeight="1" x14ac:dyDescent="0.25">
      <c r="A6" s="1"/>
      <c r="B6" s="1"/>
      <c r="C6" s="4"/>
      <c r="D6" s="4"/>
      <c r="E6" s="4"/>
      <c r="F6" s="50" t="s">
        <v>9</v>
      </c>
      <c r="G6" s="50"/>
      <c r="H6" s="50"/>
      <c r="I6" s="50"/>
      <c r="J6" s="50"/>
      <c r="K6" s="50"/>
      <c r="L6" s="50"/>
      <c r="M6" s="50"/>
      <c r="N6" s="50"/>
      <c r="O6" s="50"/>
    </row>
    <row r="7" spans="1:16" ht="16.899999999999999" customHeight="1" x14ac:dyDescent="0.25">
      <c r="A7" s="47" t="s">
        <v>60</v>
      </c>
      <c r="B7" s="48" t="s">
        <v>61</v>
      </c>
      <c r="C7" s="36"/>
      <c r="D7" s="36"/>
      <c r="E7" s="51" t="s">
        <v>89</v>
      </c>
      <c r="F7" s="52"/>
      <c r="G7" s="52"/>
      <c r="H7" s="52"/>
      <c r="I7" s="52"/>
      <c r="J7" s="52"/>
      <c r="K7" s="52"/>
      <c r="L7" s="53"/>
      <c r="M7" s="54" t="s">
        <v>62</v>
      </c>
      <c r="N7" s="55"/>
      <c r="O7" s="56"/>
    </row>
    <row r="8" spans="1:16" s="6" customFormat="1" ht="105" customHeight="1" x14ac:dyDescent="0.2">
      <c r="A8" s="47"/>
      <c r="B8" s="48"/>
      <c r="C8" s="42"/>
      <c r="D8" s="42"/>
      <c r="E8" s="44" t="s">
        <v>91</v>
      </c>
      <c r="F8" s="45" t="s">
        <v>94</v>
      </c>
      <c r="G8" s="45" t="s">
        <v>59</v>
      </c>
      <c r="H8" s="45" t="s">
        <v>95</v>
      </c>
      <c r="I8" s="45" t="s">
        <v>87</v>
      </c>
      <c r="J8" s="45" t="s">
        <v>92</v>
      </c>
      <c r="K8" s="45" t="s">
        <v>86</v>
      </c>
      <c r="L8" s="45" t="s">
        <v>93</v>
      </c>
      <c r="M8" s="39" t="s">
        <v>84</v>
      </c>
      <c r="N8" s="43" t="s">
        <v>96</v>
      </c>
      <c r="O8" s="39" t="s">
        <v>85</v>
      </c>
    </row>
    <row r="9" spans="1:16" s="6" customFormat="1" ht="13.5" customHeight="1" x14ac:dyDescent="0.2">
      <c r="A9" s="38">
        <v>1</v>
      </c>
      <c r="B9" s="38">
        <v>2</v>
      </c>
      <c r="C9" s="25">
        <v>3</v>
      </c>
      <c r="D9" s="25">
        <v>4</v>
      </c>
      <c r="E9" s="25">
        <v>3</v>
      </c>
      <c r="F9" s="25">
        <v>4</v>
      </c>
      <c r="G9" s="25">
        <v>5</v>
      </c>
      <c r="H9" s="25">
        <v>5</v>
      </c>
      <c r="I9" s="25">
        <v>6</v>
      </c>
      <c r="J9" s="40">
        <v>7</v>
      </c>
      <c r="K9" s="25">
        <v>8</v>
      </c>
      <c r="L9" s="40">
        <v>9</v>
      </c>
      <c r="M9" s="25">
        <v>10</v>
      </c>
      <c r="N9" s="25">
        <v>11</v>
      </c>
      <c r="O9" s="25">
        <v>12</v>
      </c>
    </row>
    <row r="10" spans="1:16" ht="35.25" customHeight="1" x14ac:dyDescent="0.25">
      <c r="A10" s="8" t="s">
        <v>69</v>
      </c>
      <c r="B10" s="9" t="s">
        <v>11</v>
      </c>
      <c r="C10" s="10" t="s">
        <v>29</v>
      </c>
      <c r="D10" s="11">
        <v>28793404.199999999</v>
      </c>
      <c r="E10" s="12">
        <v>9635501</v>
      </c>
      <c r="F10" s="13">
        <v>6571103.7000000002</v>
      </c>
      <c r="G10" s="14">
        <f t="shared" ref="G10:G20" si="0">F10/E10*100</f>
        <v>68.196803674245899</v>
      </c>
      <c r="H10" s="14">
        <v>9977638.1999999993</v>
      </c>
      <c r="I10" s="14">
        <f>H10/E10*100</f>
        <v>103.55079824079722</v>
      </c>
      <c r="J10" s="15">
        <v>9977638.1999999993</v>
      </c>
      <c r="K10" s="14">
        <f t="shared" ref="K10:K41" si="1">J10/E10*100</f>
        <v>103.55079824079722</v>
      </c>
      <c r="L10" s="15">
        <v>9969085.0999999996</v>
      </c>
      <c r="M10" s="14">
        <f t="shared" ref="M10:M41" si="2">L10/E10*100</f>
        <v>103.46203170961219</v>
      </c>
      <c r="N10" s="14">
        <f>L10/H10*100</f>
        <v>99.914277308632009</v>
      </c>
      <c r="O10" s="14">
        <f>L10/J10*100</f>
        <v>99.914277308632009</v>
      </c>
    </row>
    <row r="11" spans="1:16" ht="63.75" x14ac:dyDescent="0.25">
      <c r="A11" s="8" t="s">
        <v>70</v>
      </c>
      <c r="B11" s="9" t="s">
        <v>12</v>
      </c>
      <c r="C11" s="10" t="s">
        <v>35</v>
      </c>
      <c r="D11" s="11">
        <v>4868572.5</v>
      </c>
      <c r="E11" s="12">
        <v>487526.9</v>
      </c>
      <c r="F11" s="12">
        <v>756878.6</v>
      </c>
      <c r="G11" s="14">
        <f t="shared" si="0"/>
        <v>155.24858218079862</v>
      </c>
      <c r="H11" s="14">
        <v>1175763.7</v>
      </c>
      <c r="I11" s="14" t="s">
        <v>101</v>
      </c>
      <c r="J11" s="15">
        <v>1175763.6000000001</v>
      </c>
      <c r="K11" s="14" t="s">
        <v>101</v>
      </c>
      <c r="L11" s="15">
        <v>1166406.8999999999</v>
      </c>
      <c r="M11" s="14" t="s">
        <v>101</v>
      </c>
      <c r="N11" s="14">
        <f t="shared" ref="N11:N43" si="3">L11/H11*100</f>
        <v>99.204193835887253</v>
      </c>
      <c r="O11" s="14">
        <f t="shared" ref="O11:O43" si="4">L11/J11*100</f>
        <v>99.20420227331411</v>
      </c>
    </row>
    <row r="12" spans="1:16" ht="20.25" customHeight="1" x14ac:dyDescent="0.25">
      <c r="A12" s="8" t="s">
        <v>0</v>
      </c>
      <c r="B12" s="9" t="s">
        <v>13</v>
      </c>
      <c r="C12" s="10" t="s">
        <v>54</v>
      </c>
      <c r="D12" s="12">
        <v>3131260.8</v>
      </c>
      <c r="E12" s="12">
        <v>628554.5</v>
      </c>
      <c r="F12" s="12">
        <v>517357.7</v>
      </c>
      <c r="G12" s="14">
        <f t="shared" si="0"/>
        <v>82.309123552532043</v>
      </c>
      <c r="H12" s="14">
        <v>1151767.5</v>
      </c>
      <c r="I12" s="14" t="s">
        <v>104</v>
      </c>
      <c r="J12" s="15">
        <v>1151767.5</v>
      </c>
      <c r="K12" s="14" t="s">
        <v>104</v>
      </c>
      <c r="L12" s="15">
        <v>1139359.1000000001</v>
      </c>
      <c r="M12" s="14" t="s">
        <v>104</v>
      </c>
      <c r="N12" s="14">
        <f t="shared" si="3"/>
        <v>98.922664513454322</v>
      </c>
      <c r="O12" s="14">
        <f t="shared" si="4"/>
        <v>98.922664513454322</v>
      </c>
      <c r="P12" s="3"/>
    </row>
    <row r="13" spans="1:16" ht="21.75" customHeight="1" x14ac:dyDescent="0.25">
      <c r="A13" s="8" t="s">
        <v>71</v>
      </c>
      <c r="B13" s="9" t="s">
        <v>14</v>
      </c>
      <c r="C13" s="10" t="s">
        <v>44</v>
      </c>
      <c r="D13" s="11">
        <v>4401186.5999999996</v>
      </c>
      <c r="E13" s="12">
        <v>861794.2</v>
      </c>
      <c r="F13" s="12">
        <v>808117.6</v>
      </c>
      <c r="G13" s="14">
        <f t="shared" si="0"/>
        <v>93.771529211962672</v>
      </c>
      <c r="H13" s="14">
        <v>763127.2</v>
      </c>
      <c r="I13" s="14">
        <f t="shared" ref="I13:I41" si="5">H13/E13*100</f>
        <v>88.55097887639532</v>
      </c>
      <c r="J13" s="15">
        <v>763127.2</v>
      </c>
      <c r="K13" s="14">
        <f t="shared" si="1"/>
        <v>88.55097887639532</v>
      </c>
      <c r="L13" s="15">
        <v>762275.7</v>
      </c>
      <c r="M13" s="14">
        <f t="shared" si="2"/>
        <v>88.452173384318428</v>
      </c>
      <c r="N13" s="14">
        <f t="shared" si="3"/>
        <v>99.888419650092402</v>
      </c>
      <c r="O13" s="14">
        <f t="shared" si="4"/>
        <v>99.888419650092402</v>
      </c>
    </row>
    <row r="14" spans="1:16" ht="55.5" customHeight="1" x14ac:dyDescent="0.25">
      <c r="A14" s="16" t="s">
        <v>72</v>
      </c>
      <c r="B14" s="9" t="s">
        <v>15</v>
      </c>
      <c r="C14" s="10" t="s">
        <v>36</v>
      </c>
      <c r="D14" s="11">
        <v>5646372.7999999998</v>
      </c>
      <c r="E14" s="12">
        <v>2384655.9</v>
      </c>
      <c r="F14" s="12">
        <v>1425640.7</v>
      </c>
      <c r="G14" s="14">
        <f t="shared" si="0"/>
        <v>59.783916832613038</v>
      </c>
      <c r="H14" s="14">
        <v>2416529.4</v>
      </c>
      <c r="I14" s="14">
        <f t="shared" si="5"/>
        <v>101.33660793576129</v>
      </c>
      <c r="J14" s="15">
        <v>2516183.7999999998</v>
      </c>
      <c r="K14" s="14">
        <f t="shared" si="1"/>
        <v>105.51559241733786</v>
      </c>
      <c r="L14" s="15">
        <v>2498121.2999999998</v>
      </c>
      <c r="M14" s="14">
        <f t="shared" si="2"/>
        <v>104.75814560918411</v>
      </c>
      <c r="N14" s="14">
        <f t="shared" si="3"/>
        <v>103.37640833171737</v>
      </c>
      <c r="O14" s="14">
        <f t="shared" si="4"/>
        <v>99.282147035522598</v>
      </c>
    </row>
    <row r="15" spans="1:16" ht="41.25" customHeight="1" x14ac:dyDescent="0.25">
      <c r="A15" s="16" t="s">
        <v>1</v>
      </c>
      <c r="B15" s="9" t="s">
        <v>16</v>
      </c>
      <c r="C15" s="10" t="s">
        <v>37</v>
      </c>
      <c r="D15" s="17">
        <v>654462.18000000005</v>
      </c>
      <c r="E15" s="12">
        <v>34049.199999999997</v>
      </c>
      <c r="F15" s="12">
        <v>25859.200000000001</v>
      </c>
      <c r="G15" s="14">
        <f t="shared" si="0"/>
        <v>75.946571431927921</v>
      </c>
      <c r="H15" s="14">
        <v>121306.3</v>
      </c>
      <c r="I15" s="14" t="s">
        <v>102</v>
      </c>
      <c r="J15" s="15">
        <v>121306.3</v>
      </c>
      <c r="K15" s="14" t="s">
        <v>102</v>
      </c>
      <c r="L15" s="15">
        <v>119275.7</v>
      </c>
      <c r="M15" s="14" t="s">
        <v>100</v>
      </c>
      <c r="N15" s="14">
        <f t="shared" si="3"/>
        <v>98.326055612940138</v>
      </c>
      <c r="O15" s="14">
        <f t="shared" si="4"/>
        <v>98.326055612940138</v>
      </c>
    </row>
    <row r="16" spans="1:16" ht="30" customHeight="1" x14ac:dyDescent="0.25">
      <c r="A16" s="16" t="s">
        <v>2</v>
      </c>
      <c r="B16" s="9" t="s">
        <v>17</v>
      </c>
      <c r="C16" s="10" t="s">
        <v>55</v>
      </c>
      <c r="D16" s="11">
        <v>886651.7</v>
      </c>
      <c r="E16" s="12">
        <v>90516.5</v>
      </c>
      <c r="F16" s="12">
        <v>52389.599999999999</v>
      </c>
      <c r="G16" s="14">
        <f t="shared" si="0"/>
        <v>57.878508338258769</v>
      </c>
      <c r="H16" s="14">
        <v>43590.400000000001</v>
      </c>
      <c r="I16" s="14">
        <f t="shared" si="5"/>
        <v>48.157407765435032</v>
      </c>
      <c r="J16" s="15">
        <v>43590.2</v>
      </c>
      <c r="K16" s="14">
        <f t="shared" si="1"/>
        <v>48.157186811244358</v>
      </c>
      <c r="L16" s="15">
        <v>26813.200000000001</v>
      </c>
      <c r="M16" s="14">
        <f t="shared" si="2"/>
        <v>29.622444526688508</v>
      </c>
      <c r="N16" s="14">
        <f t="shared" si="3"/>
        <v>61.511709000146823</v>
      </c>
      <c r="O16" s="14">
        <f t="shared" si="4"/>
        <v>61.511991227385977</v>
      </c>
    </row>
    <row r="17" spans="1:15" s="7" customFormat="1" ht="18.75" customHeight="1" x14ac:dyDescent="0.25">
      <c r="A17" s="18" t="s">
        <v>3</v>
      </c>
      <c r="B17" s="19" t="s">
        <v>18</v>
      </c>
      <c r="C17" s="19" t="s">
        <v>45</v>
      </c>
      <c r="D17" s="20">
        <v>1309327.6000000001</v>
      </c>
      <c r="E17" s="12">
        <v>407463.6</v>
      </c>
      <c r="F17" s="21">
        <v>202537.9</v>
      </c>
      <c r="G17" s="15">
        <f t="shared" si="0"/>
        <v>49.706992231944156</v>
      </c>
      <c r="H17" s="15">
        <v>659398.40000000002</v>
      </c>
      <c r="I17" s="14" t="s">
        <v>103</v>
      </c>
      <c r="J17" s="15">
        <v>659398.5</v>
      </c>
      <c r="K17" s="14">
        <f t="shared" si="1"/>
        <v>161.83003831507895</v>
      </c>
      <c r="L17" s="15">
        <v>369139.5</v>
      </c>
      <c r="M17" s="14">
        <f t="shared" si="2"/>
        <v>90.594472733269924</v>
      </c>
      <c r="N17" s="14">
        <f t="shared" si="3"/>
        <v>55.981255034892406</v>
      </c>
      <c r="O17" s="14">
        <f t="shared" si="4"/>
        <v>55.981246545146824</v>
      </c>
    </row>
    <row r="18" spans="1:15" s="7" customFormat="1" ht="27" customHeight="1" x14ac:dyDescent="0.25">
      <c r="A18" s="18" t="s">
        <v>73</v>
      </c>
      <c r="B18" s="19" t="s">
        <v>19</v>
      </c>
      <c r="C18" s="19" t="s">
        <v>46</v>
      </c>
      <c r="D18" s="20">
        <v>8984789.4000000004</v>
      </c>
      <c r="E18" s="21">
        <v>1507638.3</v>
      </c>
      <c r="F18" s="21">
        <v>1461200.1</v>
      </c>
      <c r="G18" s="15">
        <f t="shared" si="0"/>
        <v>96.919804969136166</v>
      </c>
      <c r="H18" s="15">
        <v>1750187.5</v>
      </c>
      <c r="I18" s="14">
        <f t="shared" si="5"/>
        <v>116.08802323475066</v>
      </c>
      <c r="J18" s="15">
        <v>1714571.3</v>
      </c>
      <c r="K18" s="14">
        <f t="shared" si="1"/>
        <v>113.72563963120332</v>
      </c>
      <c r="L18" s="15">
        <v>1710744.4</v>
      </c>
      <c r="M18" s="14">
        <f t="shared" si="2"/>
        <v>113.47180553850349</v>
      </c>
      <c r="N18" s="14">
        <f t="shared" si="3"/>
        <v>97.746350033924926</v>
      </c>
      <c r="O18" s="14">
        <f t="shared" si="4"/>
        <v>99.776801349701799</v>
      </c>
    </row>
    <row r="19" spans="1:15" ht="27.75" customHeight="1" x14ac:dyDescent="0.25">
      <c r="A19" s="8" t="s">
        <v>74</v>
      </c>
      <c r="B19" s="9">
        <v>10</v>
      </c>
      <c r="C19" s="10" t="s">
        <v>56</v>
      </c>
      <c r="D19" s="11">
        <v>1571861.06</v>
      </c>
      <c r="E19" s="12">
        <v>181549.3</v>
      </c>
      <c r="F19" s="12">
        <v>152754.79999999999</v>
      </c>
      <c r="G19" s="14">
        <f t="shared" si="0"/>
        <v>84.139569802802868</v>
      </c>
      <c r="H19" s="14">
        <v>276169.8</v>
      </c>
      <c r="I19" s="14">
        <f t="shared" si="5"/>
        <v>152.11835022222616</v>
      </c>
      <c r="J19" s="15">
        <v>276169.8</v>
      </c>
      <c r="K19" s="14">
        <f t="shared" si="1"/>
        <v>152.11835022222616</v>
      </c>
      <c r="L19" s="15">
        <v>177121.2</v>
      </c>
      <c r="M19" s="14">
        <f t="shared" si="2"/>
        <v>97.560937993151185</v>
      </c>
      <c r="N19" s="14">
        <f t="shared" si="3"/>
        <v>64.134890925800008</v>
      </c>
      <c r="O19" s="14">
        <f t="shared" si="4"/>
        <v>64.134890925800008</v>
      </c>
    </row>
    <row r="20" spans="1:15" ht="42.75" customHeight="1" x14ac:dyDescent="0.25">
      <c r="A20" s="8" t="s">
        <v>75</v>
      </c>
      <c r="B20" s="9">
        <v>11</v>
      </c>
      <c r="C20" s="10" t="s">
        <v>57</v>
      </c>
      <c r="D20" s="11">
        <v>230570.7</v>
      </c>
      <c r="E20" s="12">
        <v>38558.800000000003</v>
      </c>
      <c r="F20" s="12">
        <v>34138.400000000001</v>
      </c>
      <c r="G20" s="14">
        <f t="shared" si="0"/>
        <v>88.535950288909405</v>
      </c>
      <c r="H20" s="14">
        <v>34808.699999999997</v>
      </c>
      <c r="I20" s="14">
        <f t="shared" si="5"/>
        <v>90.274334263514405</v>
      </c>
      <c r="J20" s="15">
        <v>34808.699999999997</v>
      </c>
      <c r="K20" s="14">
        <f t="shared" si="1"/>
        <v>90.274334263514405</v>
      </c>
      <c r="L20" s="15">
        <v>33544.300000000003</v>
      </c>
      <c r="M20" s="14">
        <f t="shared" si="2"/>
        <v>86.995186572196232</v>
      </c>
      <c r="N20" s="14">
        <f t="shared" si="3"/>
        <v>96.367574772973441</v>
      </c>
      <c r="O20" s="14">
        <f t="shared" si="4"/>
        <v>96.367574772973441</v>
      </c>
    </row>
    <row r="21" spans="1:15" ht="33.75" customHeight="1" x14ac:dyDescent="0.25">
      <c r="A21" s="22" t="s">
        <v>76</v>
      </c>
      <c r="B21" s="10">
        <v>12</v>
      </c>
      <c r="C21" s="10" t="s">
        <v>38</v>
      </c>
      <c r="D21" s="11">
        <v>4821255.4000000004</v>
      </c>
      <c r="E21" s="12">
        <v>270943.8</v>
      </c>
      <c r="F21" s="12">
        <v>182496.4</v>
      </c>
      <c r="G21" s="14">
        <f>(F21/E21)*100</f>
        <v>67.355813271977439</v>
      </c>
      <c r="H21" s="14">
        <v>697017.7</v>
      </c>
      <c r="I21" s="14" t="s">
        <v>105</v>
      </c>
      <c r="J21" s="15">
        <v>697017.7</v>
      </c>
      <c r="K21" s="14" t="s">
        <v>105</v>
      </c>
      <c r="L21" s="15">
        <v>501055</v>
      </c>
      <c r="M21" s="14" t="s">
        <v>104</v>
      </c>
      <c r="N21" s="14">
        <f t="shared" si="3"/>
        <v>71.88554896095178</v>
      </c>
      <c r="O21" s="14">
        <f t="shared" si="4"/>
        <v>71.88554896095178</v>
      </c>
    </row>
    <row r="22" spans="1:15" ht="30.75" customHeight="1" x14ac:dyDescent="0.25">
      <c r="A22" s="16" t="s">
        <v>4</v>
      </c>
      <c r="B22" s="9">
        <v>13</v>
      </c>
      <c r="C22" s="10" t="s">
        <v>39</v>
      </c>
      <c r="D22" s="11">
        <v>31745946.399999999</v>
      </c>
      <c r="E22" s="12">
        <v>6252503.7000000002</v>
      </c>
      <c r="F22" s="12">
        <v>5595603.2999999998</v>
      </c>
      <c r="G22" s="14">
        <f t="shared" ref="G22:G31" si="6">(F22/E22)*100</f>
        <v>89.493802298749543</v>
      </c>
      <c r="H22" s="14">
        <v>7905934</v>
      </c>
      <c r="I22" s="14">
        <f t="shared" si="5"/>
        <v>126.44429142840812</v>
      </c>
      <c r="J22" s="15">
        <v>7962747.0999999996</v>
      </c>
      <c r="K22" s="14">
        <f t="shared" si="1"/>
        <v>127.35293703224838</v>
      </c>
      <c r="L22" s="15">
        <v>7352381.5</v>
      </c>
      <c r="M22" s="14">
        <f t="shared" si="2"/>
        <v>117.59099798693443</v>
      </c>
      <c r="N22" s="14">
        <f t="shared" si="3"/>
        <v>92.998265606568424</v>
      </c>
      <c r="O22" s="14">
        <f t="shared" si="4"/>
        <v>92.334735835073815</v>
      </c>
    </row>
    <row r="23" spans="1:15" s="7" customFormat="1" ht="33.75" customHeight="1" x14ac:dyDescent="0.25">
      <c r="A23" s="23" t="s">
        <v>77</v>
      </c>
      <c r="B23" s="19">
        <v>14</v>
      </c>
      <c r="C23" s="19" t="s">
        <v>48</v>
      </c>
      <c r="D23" s="20">
        <v>86749701.700000003</v>
      </c>
      <c r="E23" s="21">
        <v>15421008.6</v>
      </c>
      <c r="F23" s="21">
        <v>13737101.5</v>
      </c>
      <c r="G23" s="15">
        <f t="shared" si="6"/>
        <v>89.080434725910223</v>
      </c>
      <c r="H23" s="15">
        <v>18126915.699999999</v>
      </c>
      <c r="I23" s="14">
        <f t="shared" si="5"/>
        <v>117.54688795128484</v>
      </c>
      <c r="J23" s="15">
        <v>18051558</v>
      </c>
      <c r="K23" s="14">
        <f t="shared" si="1"/>
        <v>117.05821887681198</v>
      </c>
      <c r="L23" s="15">
        <v>17536999.800000001</v>
      </c>
      <c r="M23" s="14">
        <f t="shared" si="2"/>
        <v>113.72148382045518</v>
      </c>
      <c r="N23" s="14">
        <f t="shared" si="3"/>
        <v>96.745635552329517</v>
      </c>
      <c r="O23" s="14">
        <f t="shared" si="4"/>
        <v>97.1495080923209</v>
      </c>
    </row>
    <row r="24" spans="1:15" s="7" customFormat="1" ht="21.75" customHeight="1" x14ac:dyDescent="0.25">
      <c r="A24" s="23" t="s">
        <v>78</v>
      </c>
      <c r="B24" s="19">
        <v>15</v>
      </c>
      <c r="C24" s="19" t="s">
        <v>47</v>
      </c>
      <c r="D24" s="20">
        <v>3122340.9</v>
      </c>
      <c r="E24" s="21">
        <v>1352003.4</v>
      </c>
      <c r="F24" s="21">
        <v>1024040</v>
      </c>
      <c r="G24" s="15">
        <f t="shared" si="6"/>
        <v>75.742413073813282</v>
      </c>
      <c r="H24" s="15">
        <v>1358995.1</v>
      </c>
      <c r="I24" s="14">
        <f t="shared" si="5"/>
        <v>100.51713627347387</v>
      </c>
      <c r="J24" s="15">
        <v>1365098.2</v>
      </c>
      <c r="K24" s="14">
        <f t="shared" si="1"/>
        <v>100.96854786016071</v>
      </c>
      <c r="L24" s="15">
        <v>1352489.7</v>
      </c>
      <c r="M24" s="14">
        <f t="shared" si="2"/>
        <v>100.03596884445705</v>
      </c>
      <c r="N24" s="14">
        <f t="shared" si="3"/>
        <v>99.521308060639797</v>
      </c>
      <c r="O24" s="14">
        <f t="shared" si="4"/>
        <v>99.076366813757431</v>
      </c>
    </row>
    <row r="25" spans="1:15" ht="30.75" customHeight="1" x14ac:dyDescent="0.25">
      <c r="A25" s="8" t="s">
        <v>5</v>
      </c>
      <c r="B25" s="9">
        <v>16</v>
      </c>
      <c r="C25" s="10" t="s">
        <v>40</v>
      </c>
      <c r="D25" s="11">
        <v>61461795.5</v>
      </c>
      <c r="E25" s="12">
        <v>14647453.5</v>
      </c>
      <c r="F25" s="12">
        <v>10123038.4</v>
      </c>
      <c r="G25" s="14">
        <f t="shared" si="6"/>
        <v>69.111251317507168</v>
      </c>
      <c r="H25" s="14">
        <v>12696613.699999999</v>
      </c>
      <c r="I25" s="14">
        <f t="shared" si="5"/>
        <v>86.681372294508378</v>
      </c>
      <c r="J25" s="15">
        <v>12722648.4</v>
      </c>
      <c r="K25" s="14">
        <f t="shared" si="1"/>
        <v>86.859114452897913</v>
      </c>
      <c r="L25" s="15">
        <v>12680985.699999999</v>
      </c>
      <c r="M25" s="14">
        <f t="shared" si="2"/>
        <v>86.574677980715208</v>
      </c>
      <c r="N25" s="14">
        <f t="shared" si="3"/>
        <v>99.876912061993352</v>
      </c>
      <c r="O25" s="14">
        <f t="shared" si="4"/>
        <v>99.672531231783452</v>
      </c>
    </row>
    <row r="26" spans="1:15" ht="21" customHeight="1" x14ac:dyDescent="0.25">
      <c r="A26" s="8" t="s">
        <v>79</v>
      </c>
      <c r="B26" s="9">
        <v>17</v>
      </c>
      <c r="C26" s="10" t="s">
        <v>30</v>
      </c>
      <c r="D26" s="11">
        <v>40092869.399999999</v>
      </c>
      <c r="E26" s="12">
        <v>7751819.4000000004</v>
      </c>
      <c r="F26" s="12">
        <v>8875958.8000000007</v>
      </c>
      <c r="G26" s="14">
        <f t="shared" si="6"/>
        <v>114.50162009708326</v>
      </c>
      <c r="H26" s="14">
        <v>10767524.4</v>
      </c>
      <c r="I26" s="14">
        <f t="shared" si="5"/>
        <v>138.90318961765286</v>
      </c>
      <c r="J26" s="15">
        <v>10767524.5</v>
      </c>
      <c r="K26" s="14">
        <f t="shared" si="1"/>
        <v>138.90319090767258</v>
      </c>
      <c r="L26" s="15">
        <v>10473032.9</v>
      </c>
      <c r="M26" s="14">
        <f t="shared" si="2"/>
        <v>135.10419115285376</v>
      </c>
      <c r="N26" s="14">
        <f t="shared" si="3"/>
        <v>97.265002715015896</v>
      </c>
      <c r="O26" s="14">
        <f t="shared" si="4"/>
        <v>97.265001811697758</v>
      </c>
    </row>
    <row r="27" spans="1:15" ht="32.25" customHeight="1" x14ac:dyDescent="0.25">
      <c r="A27" s="8" t="s">
        <v>6</v>
      </c>
      <c r="B27" s="9">
        <v>18</v>
      </c>
      <c r="C27" s="10" t="s">
        <v>58</v>
      </c>
      <c r="D27" s="11">
        <v>3303617.9</v>
      </c>
      <c r="E27" s="12">
        <v>823674.2</v>
      </c>
      <c r="F27" s="12">
        <v>492247.2</v>
      </c>
      <c r="G27" s="14">
        <f t="shared" si="6"/>
        <v>59.762367207811053</v>
      </c>
      <c r="H27" s="14">
        <v>855726.7</v>
      </c>
      <c r="I27" s="14">
        <f t="shared" si="5"/>
        <v>103.89140512110248</v>
      </c>
      <c r="J27" s="15">
        <v>854727.2</v>
      </c>
      <c r="K27" s="14">
        <f t="shared" si="1"/>
        <v>103.77005859841184</v>
      </c>
      <c r="L27" s="15">
        <v>854504.3</v>
      </c>
      <c r="M27" s="14">
        <f t="shared" si="2"/>
        <v>103.74299692766876</v>
      </c>
      <c r="N27" s="14">
        <f t="shared" si="3"/>
        <v>99.857150653356967</v>
      </c>
      <c r="O27" s="46">
        <f t="shared" si="4"/>
        <v>99.97392150384357</v>
      </c>
    </row>
    <row r="28" spans="1:15" ht="30" customHeight="1" x14ac:dyDescent="0.25">
      <c r="A28" s="8" t="s">
        <v>7</v>
      </c>
      <c r="B28" s="9">
        <v>19</v>
      </c>
      <c r="C28" s="10" t="s">
        <v>31</v>
      </c>
      <c r="D28" s="11">
        <v>342648.1</v>
      </c>
      <c r="E28" s="12">
        <v>11068.6</v>
      </c>
      <c r="F28" s="12">
        <v>10722.6</v>
      </c>
      <c r="G28" s="14">
        <f t="shared" si="6"/>
        <v>96.874040077335891</v>
      </c>
      <c r="H28" s="14">
        <v>39646</v>
      </c>
      <c r="I28" s="14" t="s">
        <v>102</v>
      </c>
      <c r="J28" s="15">
        <v>39646.1</v>
      </c>
      <c r="K28" s="14" t="s">
        <v>102</v>
      </c>
      <c r="L28" s="15">
        <v>38516.199999999997</v>
      </c>
      <c r="M28" s="14" t="s">
        <v>100</v>
      </c>
      <c r="N28" s="14">
        <f t="shared" si="3"/>
        <v>97.15027997780355</v>
      </c>
      <c r="O28" s="14">
        <f t="shared" si="4"/>
        <v>97.150034934079272</v>
      </c>
    </row>
    <row r="29" spans="1:15" ht="30.75" customHeight="1" x14ac:dyDescent="0.25">
      <c r="A29" s="8" t="s">
        <v>80</v>
      </c>
      <c r="B29" s="9">
        <v>20</v>
      </c>
      <c r="C29" s="10" t="s">
        <v>51</v>
      </c>
      <c r="D29" s="11">
        <v>767589</v>
      </c>
      <c r="E29" s="12">
        <v>188493.2</v>
      </c>
      <c r="F29" s="11">
        <v>169996.3</v>
      </c>
      <c r="G29" s="14">
        <f t="shared" si="6"/>
        <v>90.186966956898175</v>
      </c>
      <c r="H29" s="14">
        <v>195194.9</v>
      </c>
      <c r="I29" s="14">
        <f t="shared" si="5"/>
        <v>103.55540677329473</v>
      </c>
      <c r="J29" s="15">
        <v>195194.9</v>
      </c>
      <c r="K29" s="14">
        <f t="shared" si="1"/>
        <v>103.55540677329473</v>
      </c>
      <c r="L29" s="15">
        <v>108593.4</v>
      </c>
      <c r="M29" s="14">
        <f t="shared" si="2"/>
        <v>57.611309055180762</v>
      </c>
      <c r="N29" s="14">
        <f t="shared" si="3"/>
        <v>55.633318288541346</v>
      </c>
      <c r="O29" s="14">
        <f t="shared" si="4"/>
        <v>55.633318288541346</v>
      </c>
    </row>
    <row r="30" spans="1:15" s="7" customFormat="1" ht="42.75" customHeight="1" x14ac:dyDescent="0.25">
      <c r="A30" s="18" t="s">
        <v>81</v>
      </c>
      <c r="B30" s="19">
        <v>21</v>
      </c>
      <c r="C30" s="19" t="s">
        <v>49</v>
      </c>
      <c r="D30" s="24">
        <v>998773.59</v>
      </c>
      <c r="E30" s="21">
        <v>185196.9</v>
      </c>
      <c r="F30" s="21">
        <v>135500.79999999999</v>
      </c>
      <c r="G30" s="15">
        <f t="shared" si="6"/>
        <v>73.165803531268608</v>
      </c>
      <c r="H30" s="15">
        <v>182778.2</v>
      </c>
      <c r="I30" s="14">
        <f t="shared" si="5"/>
        <v>98.693984618533037</v>
      </c>
      <c r="J30" s="15">
        <v>182778.2</v>
      </c>
      <c r="K30" s="14">
        <f t="shared" si="1"/>
        <v>98.693984618533037</v>
      </c>
      <c r="L30" s="15">
        <v>182539.5</v>
      </c>
      <c r="M30" s="14">
        <f t="shared" si="2"/>
        <v>98.565094772104729</v>
      </c>
      <c r="N30" s="14">
        <f t="shared" si="3"/>
        <v>99.869404556998589</v>
      </c>
      <c r="O30" s="14">
        <f t="shared" si="4"/>
        <v>99.869404556998589</v>
      </c>
    </row>
    <row r="31" spans="1:15" s="2" customFormat="1" ht="44.25" customHeight="1" x14ac:dyDescent="0.25">
      <c r="A31" s="22" t="s">
        <v>82</v>
      </c>
      <c r="B31" s="10">
        <v>22</v>
      </c>
      <c r="C31" s="25" t="s">
        <v>32</v>
      </c>
      <c r="D31" s="11">
        <v>2290255.1</v>
      </c>
      <c r="E31" s="11">
        <v>14464.2</v>
      </c>
      <c r="F31" s="11">
        <v>14464.2</v>
      </c>
      <c r="G31" s="15">
        <f t="shared" si="6"/>
        <v>100</v>
      </c>
      <c r="H31" s="14">
        <v>13364.2</v>
      </c>
      <c r="I31" s="14">
        <f t="shared" si="5"/>
        <v>92.395016661827128</v>
      </c>
      <c r="J31" s="15">
        <v>13364.2</v>
      </c>
      <c r="K31" s="14">
        <f t="shared" si="1"/>
        <v>92.395016661827128</v>
      </c>
      <c r="L31" s="15">
        <v>12638</v>
      </c>
      <c r="M31" s="14">
        <f t="shared" si="2"/>
        <v>87.374344934389725</v>
      </c>
      <c r="N31" s="14">
        <f t="shared" si="3"/>
        <v>94.566079525897536</v>
      </c>
      <c r="O31" s="14">
        <f t="shared" si="4"/>
        <v>94.566079525897536</v>
      </c>
    </row>
    <row r="32" spans="1:15" s="2" customFormat="1" ht="45.75" customHeight="1" x14ac:dyDescent="0.25">
      <c r="A32" s="22" t="s">
        <v>97</v>
      </c>
      <c r="B32" s="10">
        <v>23</v>
      </c>
      <c r="C32" s="10" t="s">
        <v>41</v>
      </c>
      <c r="D32" s="11">
        <v>14213</v>
      </c>
      <c r="E32" s="12">
        <v>1030</v>
      </c>
      <c r="F32" s="11">
        <v>1030</v>
      </c>
      <c r="G32" s="14">
        <f>(F32/E32)*100</f>
        <v>100</v>
      </c>
      <c r="H32" s="14">
        <v>1030</v>
      </c>
      <c r="I32" s="14">
        <f t="shared" si="5"/>
        <v>100</v>
      </c>
      <c r="J32" s="15">
        <v>1030</v>
      </c>
      <c r="K32" s="14">
        <f t="shared" si="1"/>
        <v>100</v>
      </c>
      <c r="L32" s="15">
        <v>1030</v>
      </c>
      <c r="M32" s="14">
        <f t="shared" si="2"/>
        <v>100</v>
      </c>
      <c r="N32" s="14">
        <f t="shared" si="3"/>
        <v>100</v>
      </c>
      <c r="O32" s="14">
        <f t="shared" si="4"/>
        <v>100</v>
      </c>
    </row>
    <row r="33" spans="1:15" s="7" customFormat="1" ht="20.25" customHeight="1" x14ac:dyDescent="0.25">
      <c r="A33" s="23" t="s">
        <v>83</v>
      </c>
      <c r="B33" s="19" t="s">
        <v>20</v>
      </c>
      <c r="C33" s="19" t="s">
        <v>52</v>
      </c>
      <c r="D33" s="24">
        <v>221718.5</v>
      </c>
      <c r="E33" s="21">
        <v>26031.54</v>
      </c>
      <c r="F33" s="20">
        <v>15700.6</v>
      </c>
      <c r="G33" s="15">
        <f>(F33/E33)*100</f>
        <v>60.313757849132244</v>
      </c>
      <c r="H33" s="15">
        <v>23781.5</v>
      </c>
      <c r="I33" s="14">
        <f t="shared" si="5"/>
        <v>91.356485248279583</v>
      </c>
      <c r="J33" s="15">
        <v>23781.5</v>
      </c>
      <c r="K33" s="14">
        <f t="shared" si="1"/>
        <v>91.356485248279583</v>
      </c>
      <c r="L33" s="15">
        <v>23685.5</v>
      </c>
      <c r="M33" s="14">
        <f t="shared" si="2"/>
        <v>90.98770184168896</v>
      </c>
      <c r="N33" s="14">
        <f t="shared" si="3"/>
        <v>99.596324874377146</v>
      </c>
      <c r="O33" s="14">
        <f t="shared" si="4"/>
        <v>99.596324874377146</v>
      </c>
    </row>
    <row r="34" spans="1:15" s="2" customFormat="1" ht="68.25" customHeight="1" x14ac:dyDescent="0.25">
      <c r="A34" s="26" t="s">
        <v>98</v>
      </c>
      <c r="B34" s="10" t="s">
        <v>21</v>
      </c>
      <c r="C34" s="10" t="s">
        <v>33</v>
      </c>
      <c r="D34" s="11">
        <v>41565.4</v>
      </c>
      <c r="E34" s="12">
        <v>850</v>
      </c>
      <c r="F34" s="11">
        <v>850</v>
      </c>
      <c r="G34" s="14">
        <f t="shared" ref="G34:G41" si="7">(F34/E34)*100</f>
        <v>100</v>
      </c>
      <c r="H34" s="14">
        <v>160</v>
      </c>
      <c r="I34" s="14">
        <f t="shared" si="5"/>
        <v>18.823529411764707</v>
      </c>
      <c r="J34" s="15">
        <v>160</v>
      </c>
      <c r="K34" s="14">
        <f t="shared" si="1"/>
        <v>18.823529411764707</v>
      </c>
      <c r="L34" s="15">
        <v>73.900000000000006</v>
      </c>
      <c r="M34" s="14">
        <f t="shared" si="2"/>
        <v>8.6941176470588246</v>
      </c>
      <c r="N34" s="14">
        <f t="shared" si="3"/>
        <v>46.1875</v>
      </c>
      <c r="O34" s="14">
        <f t="shared" si="4"/>
        <v>46.1875</v>
      </c>
    </row>
    <row r="35" spans="1:15" s="2" customFormat="1" ht="41.25" customHeight="1" x14ac:dyDescent="0.25">
      <c r="A35" s="22" t="s">
        <v>50</v>
      </c>
      <c r="B35" s="10" t="s">
        <v>22</v>
      </c>
      <c r="C35" s="10" t="s">
        <v>42</v>
      </c>
      <c r="D35" s="11">
        <v>958800</v>
      </c>
      <c r="E35" s="11">
        <v>134775.20000000001</v>
      </c>
      <c r="F35" s="11">
        <v>0</v>
      </c>
      <c r="G35" s="14">
        <f t="shared" si="7"/>
        <v>0</v>
      </c>
      <c r="H35" s="14">
        <v>107921.60000000001</v>
      </c>
      <c r="I35" s="14">
        <f t="shared" si="5"/>
        <v>80.075266072689928</v>
      </c>
      <c r="J35" s="15">
        <v>97187.8</v>
      </c>
      <c r="K35" s="14">
        <f t="shared" si="1"/>
        <v>72.111041200458232</v>
      </c>
      <c r="L35" s="15">
        <v>97187.8</v>
      </c>
      <c r="M35" s="14">
        <f t="shared" si="2"/>
        <v>72.111041200458232</v>
      </c>
      <c r="N35" s="14">
        <f t="shared" si="3"/>
        <v>90.05407629241968</v>
      </c>
      <c r="O35" s="14">
        <f t="shared" si="4"/>
        <v>100</v>
      </c>
    </row>
    <row r="36" spans="1:15" ht="30.75" customHeight="1" x14ac:dyDescent="0.25">
      <c r="A36" s="16" t="s">
        <v>23</v>
      </c>
      <c r="B36" s="9" t="s">
        <v>24</v>
      </c>
      <c r="C36" s="10" t="s">
        <v>43</v>
      </c>
      <c r="D36" s="11">
        <v>10812194</v>
      </c>
      <c r="E36" s="12">
        <v>1477696.9</v>
      </c>
      <c r="F36" s="11">
        <v>1477696.9</v>
      </c>
      <c r="G36" s="14">
        <f t="shared" si="7"/>
        <v>100</v>
      </c>
      <c r="H36" s="14">
        <v>3118489.4</v>
      </c>
      <c r="I36" s="14" t="s">
        <v>106</v>
      </c>
      <c r="J36" s="15">
        <v>3117493.9</v>
      </c>
      <c r="K36" s="14" t="s">
        <v>106</v>
      </c>
      <c r="L36" s="15">
        <v>2952097.4</v>
      </c>
      <c r="M36" s="14" t="s">
        <v>109</v>
      </c>
      <c r="N36" s="14">
        <f t="shared" si="3"/>
        <v>94.664339728074751</v>
      </c>
      <c r="O36" s="14">
        <f t="shared" si="4"/>
        <v>94.694568608458212</v>
      </c>
    </row>
    <row r="37" spans="1:15" ht="80.25" customHeight="1" x14ac:dyDescent="0.25">
      <c r="A37" s="8" t="s">
        <v>25</v>
      </c>
      <c r="B37" s="9" t="s">
        <v>26</v>
      </c>
      <c r="C37" s="10" t="s">
        <v>53</v>
      </c>
      <c r="D37" s="11">
        <v>1064918.3999999999</v>
      </c>
      <c r="E37" s="12">
        <v>62753.1</v>
      </c>
      <c r="F37" s="11">
        <v>62753.1</v>
      </c>
      <c r="G37" s="14">
        <f t="shared" si="7"/>
        <v>100</v>
      </c>
      <c r="H37" s="14">
        <v>329705.09999999998</v>
      </c>
      <c r="I37" s="14" t="s">
        <v>107</v>
      </c>
      <c r="J37" s="15">
        <v>329705.09999999998</v>
      </c>
      <c r="K37" s="14" t="s">
        <v>107</v>
      </c>
      <c r="L37" s="15">
        <v>306476.2</v>
      </c>
      <c r="M37" s="14" t="s">
        <v>110</v>
      </c>
      <c r="N37" s="14">
        <f t="shared" si="3"/>
        <v>92.954643407093201</v>
      </c>
      <c r="O37" s="14">
        <f t="shared" si="4"/>
        <v>92.954643407093201</v>
      </c>
    </row>
    <row r="38" spans="1:15" ht="27.75" customHeight="1" x14ac:dyDescent="0.25">
      <c r="A38" s="8" t="s">
        <v>99</v>
      </c>
      <c r="B38" s="9" t="s">
        <v>63</v>
      </c>
      <c r="C38" s="10"/>
      <c r="D38" s="11"/>
      <c r="E38" s="12">
        <v>330552.59999999998</v>
      </c>
      <c r="F38" s="11">
        <v>330552.5</v>
      </c>
      <c r="G38" s="14">
        <f t="shared" si="7"/>
        <v>99.999969747628668</v>
      </c>
      <c r="H38" s="14">
        <v>766021.7</v>
      </c>
      <c r="I38" s="14" t="s">
        <v>108</v>
      </c>
      <c r="J38" s="15">
        <v>766021.5</v>
      </c>
      <c r="K38" s="14">
        <f t="shared" si="1"/>
        <v>231.73966866392823</v>
      </c>
      <c r="L38" s="15">
        <v>671395.5</v>
      </c>
      <c r="M38" s="14" t="s">
        <v>109</v>
      </c>
      <c r="N38" s="14">
        <f t="shared" si="3"/>
        <v>87.647060128975468</v>
      </c>
      <c r="O38" s="14">
        <f t="shared" si="4"/>
        <v>87.647083012683069</v>
      </c>
    </row>
    <row r="39" spans="1:15" ht="30" customHeight="1" x14ac:dyDescent="0.25">
      <c r="A39" s="8" t="s">
        <v>64</v>
      </c>
      <c r="B39" s="9" t="s">
        <v>65</v>
      </c>
      <c r="C39" s="10"/>
      <c r="D39" s="11"/>
      <c r="E39" s="12" t="s">
        <v>68</v>
      </c>
      <c r="F39" s="11" t="s">
        <v>68</v>
      </c>
      <c r="G39" s="14" t="s">
        <v>68</v>
      </c>
      <c r="H39" s="14" t="s">
        <v>68</v>
      </c>
      <c r="I39" s="14" t="s">
        <v>68</v>
      </c>
      <c r="J39" s="15" t="s">
        <v>68</v>
      </c>
      <c r="K39" s="14" t="s">
        <v>68</v>
      </c>
      <c r="L39" s="15" t="s">
        <v>68</v>
      </c>
      <c r="M39" s="14" t="s">
        <v>68</v>
      </c>
      <c r="N39" s="14" t="s">
        <v>68</v>
      </c>
      <c r="O39" s="14" t="s">
        <v>68</v>
      </c>
    </row>
    <row r="40" spans="1:15" ht="42" customHeight="1" x14ac:dyDescent="0.25">
      <c r="A40" s="8" t="s">
        <v>66</v>
      </c>
      <c r="B40" s="9" t="s">
        <v>67</v>
      </c>
      <c r="C40" s="10"/>
      <c r="D40" s="11"/>
      <c r="E40" s="12">
        <v>12754.6</v>
      </c>
      <c r="F40" s="11">
        <v>12193.6</v>
      </c>
      <c r="G40" s="14" t="s">
        <v>34</v>
      </c>
      <c r="H40" s="14">
        <v>12498.9</v>
      </c>
      <c r="I40" s="14">
        <f t="shared" si="5"/>
        <v>97.995233092374505</v>
      </c>
      <c r="J40" s="15">
        <v>12498.9</v>
      </c>
      <c r="K40" s="14">
        <f t="shared" si="1"/>
        <v>97.995233092374505</v>
      </c>
      <c r="L40" s="15">
        <v>11611.4</v>
      </c>
      <c r="M40" s="14">
        <f t="shared" si="2"/>
        <v>91.036959214714685</v>
      </c>
      <c r="N40" s="14">
        <f t="shared" si="3"/>
        <v>92.899375145012769</v>
      </c>
      <c r="O40" s="14">
        <f t="shared" si="4"/>
        <v>92.899375145012769</v>
      </c>
    </row>
    <row r="41" spans="1:15" ht="20.25" customHeight="1" x14ac:dyDescent="0.25">
      <c r="A41" s="27" t="s">
        <v>28</v>
      </c>
      <c r="B41" s="28"/>
      <c r="C41" s="29"/>
      <c r="D41" s="30">
        <f>SUM(D10:D37)</f>
        <v>309288661.82999998</v>
      </c>
      <c r="E41" s="30">
        <f>SUM(E10:E40)</f>
        <v>65222881.640000015</v>
      </c>
      <c r="F41" s="30">
        <f>SUM(F10:F40)</f>
        <v>54269924.500000007</v>
      </c>
      <c r="G41" s="37">
        <f t="shared" si="7"/>
        <v>83.206879449983148</v>
      </c>
      <c r="H41" s="30">
        <f>SUM(H10:H40)</f>
        <v>75569605.900000021</v>
      </c>
      <c r="I41" s="37">
        <f t="shared" si="5"/>
        <v>115.86364171566217</v>
      </c>
      <c r="J41" s="41">
        <f>SUM(J10:J40)</f>
        <v>75634508.300000012</v>
      </c>
      <c r="K41" s="37">
        <f t="shared" si="1"/>
        <v>115.96315035184637</v>
      </c>
      <c r="L41" s="41">
        <f>SUM(L10:L40)</f>
        <v>73129180.100000024</v>
      </c>
      <c r="M41" s="37">
        <f t="shared" si="2"/>
        <v>112.12197048213707</v>
      </c>
      <c r="N41" s="37">
        <f t="shared" si="3"/>
        <v>96.770625212430815</v>
      </c>
      <c r="O41" s="37">
        <f t="shared" si="4"/>
        <v>96.687585790783828</v>
      </c>
    </row>
    <row r="42" spans="1:15" ht="22.5" customHeight="1" x14ac:dyDescent="0.25">
      <c r="A42" s="16" t="s">
        <v>8</v>
      </c>
      <c r="B42" s="9" t="s">
        <v>27</v>
      </c>
      <c r="C42" s="10"/>
      <c r="D42" s="11"/>
      <c r="E42" s="12"/>
      <c r="F42" s="12">
        <v>4164040.1</v>
      </c>
      <c r="G42" s="37" t="s">
        <v>34</v>
      </c>
      <c r="H42" s="14">
        <v>4516335.5999999996</v>
      </c>
      <c r="I42" s="14" t="s">
        <v>34</v>
      </c>
      <c r="J42" s="15">
        <v>4669332.5</v>
      </c>
      <c r="K42" s="14" t="s">
        <v>34</v>
      </c>
      <c r="L42" s="15">
        <v>3557581.7</v>
      </c>
      <c r="M42" s="14" t="s">
        <v>34</v>
      </c>
      <c r="N42" s="14">
        <f t="shared" si="3"/>
        <v>78.771420352375955</v>
      </c>
      <c r="O42" s="14">
        <f t="shared" si="4"/>
        <v>76.190369822667378</v>
      </c>
    </row>
    <row r="43" spans="1:15" ht="22.5" customHeight="1" x14ac:dyDescent="0.25">
      <c r="A43" s="31" t="s">
        <v>10</v>
      </c>
      <c r="B43" s="32"/>
      <c r="C43" s="33"/>
      <c r="D43" s="34"/>
      <c r="E43" s="34"/>
      <c r="F43" s="34">
        <f>F41+F42</f>
        <v>58433964.600000009</v>
      </c>
      <c r="G43" s="37" t="s">
        <v>34</v>
      </c>
      <c r="H43" s="35">
        <f>SUM(H41:H42)</f>
        <v>80085941.500000015</v>
      </c>
      <c r="I43" s="14" t="s">
        <v>34</v>
      </c>
      <c r="J43" s="35">
        <f t="shared" ref="J43:L43" si="8">SUM(J41:J42)</f>
        <v>80303840.800000012</v>
      </c>
      <c r="K43" s="14" t="s">
        <v>34</v>
      </c>
      <c r="L43" s="35">
        <f t="shared" si="8"/>
        <v>76686761.800000027</v>
      </c>
      <c r="M43" s="35" t="s">
        <v>34</v>
      </c>
      <c r="N43" s="35">
        <f t="shared" si="3"/>
        <v>95.755585017377882</v>
      </c>
      <c r="O43" s="35">
        <f t="shared" si="4"/>
        <v>95.495758404621682</v>
      </c>
    </row>
  </sheetData>
  <mergeCells count="9">
    <mergeCell ref="A7:A8"/>
    <mergeCell ref="B7:B8"/>
    <mergeCell ref="E1:O1"/>
    <mergeCell ref="E2:O2"/>
    <mergeCell ref="E3:O3"/>
    <mergeCell ref="A5:O5"/>
    <mergeCell ref="F6:O6"/>
    <mergeCell ref="E7:L7"/>
    <mergeCell ref="M7:O7"/>
  </mergeCells>
  <pageMargins left="0.19685039370078741" right="0.19685039370078741" top="0.74803149606299213" bottom="0.31496062992125984" header="0" footer="0.11811023622047245"/>
  <pageSetup paperSize="9" scale="9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2020-05-30T05:13:44Z</cp:lastPrinted>
  <dcterms:created xsi:type="dcterms:W3CDTF">2014-10-31T01:57:41Z</dcterms:created>
  <dcterms:modified xsi:type="dcterms:W3CDTF">2020-05-30T05:13:50Z</dcterms:modified>
</cp:coreProperties>
</file>